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5\1. CDU\SUPBANCO-DAF-CD-2025-0010 Servicio de fabricación de muebles\Borrador\03. Formulario\"/>
    </mc:Choice>
  </mc:AlternateContent>
  <xr:revisionPtr revIDLastSave="0" documentId="13_ncr:1_{3969F593-7010-496C-BC3C-4FBEB6447C8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ESUPUESTO ESTIMADO" sheetId="1" r:id="rId1"/>
  </sheets>
  <definedNames>
    <definedName name="_xlnm.Print_Area" localSheetId="0">'PRESUPUESTO ESTIMADO'!$A$1:$H$20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 l="1"/>
  <c r="G12" i="1" l="1"/>
  <c r="G13" i="1"/>
  <c r="G14" i="1"/>
  <c r="G16" i="1"/>
  <c r="G10" i="1"/>
  <c r="G11" i="1"/>
  <c r="B10" i="1"/>
  <c r="B11" i="1" s="1"/>
  <c r="B12" i="1" s="1"/>
  <c r="B13" i="1" s="1"/>
  <c r="B14" i="1" s="1"/>
  <c r="B15" i="1" s="1"/>
  <c r="B16" i="1" s="1"/>
  <c r="G18" i="1" l="1"/>
</calcChain>
</file>

<file path=xl/sharedStrings.xml><?xml version="1.0" encoding="utf-8"?>
<sst xmlns="http://schemas.openxmlformats.org/spreadsheetml/2006/main" count="24" uniqueCount="18">
  <si>
    <t>TOTAL GENERAL</t>
  </si>
  <si>
    <t xml:space="preserve"> GESTION DE EDIFICACIONES Y SERVICIOS</t>
  </si>
  <si>
    <t>DIRECCION DE OPERACIONES</t>
  </si>
  <si>
    <t>UD</t>
  </si>
  <si>
    <t>P.U</t>
  </si>
  <si>
    <t>SUB TOTAL</t>
  </si>
  <si>
    <t>DESCRIPCION</t>
  </si>
  <si>
    <t>UNIDAD</t>
  </si>
  <si>
    <t>CANTIDAD</t>
  </si>
  <si>
    <t xml:space="preserve">Los precios contenplan costos imprevistos y transporte </t>
  </si>
  <si>
    <t>Servicio de fabricación de muebles para la Superintendencia de Bancos</t>
  </si>
  <si>
    <t xml:space="preserve">Confección e instalación de tramería en melamina blanca para hueco de 1.07 metros de ancho por 0.71 metros de altura  </t>
  </si>
  <si>
    <t xml:space="preserve">Confección e instalación de tramería en melamina blanca para hueco de 0.79 metros de ancho por 0.71 metros de altura  </t>
  </si>
  <si>
    <t>Confección de mesa auxiliar en MDF hidrófugo laminado color negro con las siguientes medidas: 0.60 metros de altura, 0.40 metros de ancho, por 0.50 metros de profundidad.</t>
  </si>
  <si>
    <t xml:space="preserve">Tapizado de butacas </t>
  </si>
  <si>
    <t>Confección e instalación de revestimiento en melamina para counter del primer nivel  Medidas 3.00 metros de laego por 0.60 metros de profundidad</t>
  </si>
  <si>
    <t xml:space="preserve">Confección e instalación de puertas abisagradas, con las siguientes características: de 1.20 metros de largo por 0.30 metros de profundidad, en MDF hidrófugo laminado color madera, similar al tope del escritorio. </t>
  </si>
  <si>
    <t xml:space="preserve">Confección de mesa lateral en MDF hidrófugo laminado color madera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</si>
</sst>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entury Gothic"/>
      <family val="2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theme="1"/>
      <name val="Century Gothic"/>
      <family val="2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D345F"/>
        <bgColor indexed="64"/>
      </patternFill>
    </fill>
    <fill>
      <patternFill patternType="solid">
        <fgColor rgb="FF001F3E"/>
        <bgColor indexed="64"/>
      </patternFill>
    </fill>
    <fill>
      <patternFill patternType="solid">
        <fgColor rgb="FFB0B5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" fontId="2" fillId="4" borderId="2" xfId="0" applyNumberFormat="1" applyFont="1" applyFill="1" applyBorder="1" applyAlignment="1" applyProtection="1">
      <alignment horizontal="center" vertical="center"/>
      <protection hidden="1"/>
    </xf>
    <xf numFmtId="0" fontId="6" fillId="4" borderId="1" xfId="0" applyFont="1" applyFill="1" applyBorder="1" applyAlignment="1" applyProtection="1">
      <alignment horizontal="center" vertical="center"/>
      <protection hidden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164" fontId="0" fillId="0" borderId="0" xfId="0" applyNumberFormat="1"/>
    <xf numFmtId="0" fontId="7" fillId="4" borderId="3" xfId="0" applyFont="1" applyFill="1" applyBorder="1" applyAlignment="1" applyProtection="1">
      <alignment horizontal="center"/>
      <protection hidden="1"/>
    </xf>
    <xf numFmtId="0" fontId="6" fillId="4" borderId="3" xfId="0" applyFont="1" applyFill="1" applyBorder="1" applyAlignment="1" applyProtection="1">
      <alignment horizontal="center" vertical="center"/>
      <protection hidden="1"/>
    </xf>
    <xf numFmtId="4" fontId="0" fillId="0" borderId="1" xfId="0" applyNumberFormat="1" applyBorder="1" applyAlignment="1">
      <alignment horizontal="center" vertical="center"/>
    </xf>
    <xf numFmtId="4" fontId="3" fillId="3" borderId="6" xfId="0" applyNumberFormat="1" applyFont="1" applyFill="1" applyBorder="1" applyProtection="1">
      <protection locked="0"/>
    </xf>
    <xf numFmtId="0" fontId="0" fillId="0" borderId="1" xfId="0" applyBorder="1" applyAlignment="1">
      <alignment vertical="center" wrapText="1"/>
    </xf>
    <xf numFmtId="0" fontId="3" fillId="3" borderId="4" xfId="0" applyFont="1" applyFill="1" applyBorder="1" applyAlignment="1" applyProtection="1">
      <alignment horizontal="left"/>
      <protection locked="0"/>
    </xf>
    <xf numFmtId="0" fontId="3" fillId="3" borderId="0" xfId="0" applyFont="1" applyFill="1" applyAlignment="1" applyProtection="1">
      <alignment horizontal="left"/>
      <protection locked="0"/>
    </xf>
    <xf numFmtId="0" fontId="3" fillId="3" borderId="5" xfId="0" applyFont="1" applyFill="1" applyBorder="1" applyAlignment="1" applyProtection="1">
      <alignment horizontal="left"/>
      <protection locked="0"/>
    </xf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D345F"/>
      <color rgb="FFAAB7EE"/>
      <color rgb="FF0A284A"/>
      <color rgb="FF022166"/>
      <color rgb="FF002570"/>
      <color rgb="FF001C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1409360</xdr:colOff>
      <xdr:row>1</xdr:row>
      <xdr:rowOff>39688</xdr:rowOff>
    </xdr:from>
    <xdr:to>
      <xdr:col>4</xdr:col>
      <xdr:colOff>145256</xdr:colOff>
      <xdr:row>2</xdr:row>
      <xdr:rowOff>128384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6637" y="226786"/>
          <a:ext cx="3848780" cy="275794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304800</xdr:colOff>
      <xdr:row>19</xdr:row>
      <xdr:rowOff>58170</xdr:rowOff>
    </xdr:to>
    <xdr:sp macro="" textlink="">
      <xdr:nvSpPr>
        <xdr:cNvPr id="1027" name="AutoShape 3" descr="TJENA revistero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8220075" y="3933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304800</xdr:colOff>
      <xdr:row>19</xdr:row>
      <xdr:rowOff>57149</xdr:rowOff>
    </xdr:to>
    <xdr:sp macro="" textlink="">
      <xdr:nvSpPr>
        <xdr:cNvPr id="1028" name="AutoShape 4" descr="TJENA revistero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3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G41"/>
  <sheetViews>
    <sheetView tabSelected="1" view="pageBreakPreview" topLeftCell="A12" zoomScale="120" zoomScaleNormal="33" zoomScaleSheetLayoutView="120" workbookViewId="0">
      <selection activeCell="B17" sqref="B17:G17"/>
    </sheetView>
  </sheetViews>
  <sheetFormatPr baseColWidth="10" defaultRowHeight="15" x14ac:dyDescent="0.25"/>
  <cols>
    <col min="2" max="2" width="7.85546875" customWidth="1"/>
    <col min="3" max="3" width="63.85546875" customWidth="1"/>
    <col min="4" max="4" width="12.85546875" customWidth="1"/>
    <col min="5" max="5" width="11.140625" customWidth="1"/>
    <col min="7" max="7" width="13.42578125" customWidth="1"/>
  </cols>
  <sheetData>
    <row r="4" spans="2:7" x14ac:dyDescent="0.25">
      <c r="F4" s="5"/>
      <c r="G4" s="6"/>
    </row>
    <row r="5" spans="2:7" ht="21" x14ac:dyDescent="0.35">
      <c r="B5" s="15" t="s">
        <v>2</v>
      </c>
      <c r="C5" s="15"/>
      <c r="D5" s="15"/>
      <c r="E5" s="15"/>
      <c r="F5" s="15"/>
      <c r="G5" s="15"/>
    </row>
    <row r="7" spans="2:7" ht="18" customHeight="1" x14ac:dyDescent="0.3">
      <c r="B7" s="16" t="s">
        <v>1</v>
      </c>
      <c r="C7" s="16"/>
      <c r="D7" s="16"/>
      <c r="E7" s="16"/>
      <c r="F7" s="16"/>
      <c r="G7" s="16"/>
    </row>
    <row r="8" spans="2:7" ht="30" customHeight="1" x14ac:dyDescent="0.25">
      <c r="B8" s="17" t="s">
        <v>10</v>
      </c>
      <c r="C8" s="17"/>
      <c r="D8" s="17"/>
      <c r="E8" s="17"/>
      <c r="F8" s="17"/>
      <c r="G8" s="17"/>
    </row>
    <row r="9" spans="2:7" ht="20.100000000000001" customHeight="1" x14ac:dyDescent="0.25">
      <c r="B9" s="1">
        <v>1</v>
      </c>
      <c r="C9" s="2" t="s">
        <v>6</v>
      </c>
      <c r="D9" s="8" t="s">
        <v>8</v>
      </c>
      <c r="E9" s="8" t="s">
        <v>7</v>
      </c>
      <c r="F9" s="7" t="s">
        <v>4</v>
      </c>
      <c r="G9" s="7" t="s">
        <v>5</v>
      </c>
    </row>
    <row r="10" spans="2:7" ht="60" customHeight="1" x14ac:dyDescent="0.25">
      <c r="B10" s="4">
        <f>B9+0.01</f>
        <v>1.01</v>
      </c>
      <c r="C10" s="11" t="s">
        <v>16</v>
      </c>
      <c r="D10" s="3">
        <v>6</v>
      </c>
      <c r="E10" s="3" t="s">
        <v>3</v>
      </c>
      <c r="F10" s="9"/>
      <c r="G10" s="9">
        <f>D10*F10</f>
        <v>0</v>
      </c>
    </row>
    <row r="11" spans="2:7" ht="49.5" customHeight="1" x14ac:dyDescent="0.25">
      <c r="B11" s="4">
        <f t="shared" ref="B11:B16" si="0">B10+0.01</f>
        <v>1.02</v>
      </c>
      <c r="C11" s="11" t="s">
        <v>15</v>
      </c>
      <c r="D11" s="3">
        <v>1</v>
      </c>
      <c r="E11" s="3" t="s">
        <v>3</v>
      </c>
      <c r="F11" s="9"/>
      <c r="G11" s="9">
        <f>D11*F11</f>
        <v>0</v>
      </c>
    </row>
    <row r="12" spans="2:7" ht="42" customHeight="1" x14ac:dyDescent="0.25">
      <c r="B12" s="4">
        <f t="shared" si="0"/>
        <v>1.03</v>
      </c>
      <c r="C12" s="11" t="s">
        <v>11</v>
      </c>
      <c r="D12" s="3">
        <v>6</v>
      </c>
      <c r="E12" s="3" t="s">
        <v>3</v>
      </c>
      <c r="F12" s="9"/>
      <c r="G12" s="9">
        <f t="shared" ref="G12:G14" si="1">D12*F12</f>
        <v>0</v>
      </c>
    </row>
    <row r="13" spans="2:7" ht="43.5" customHeight="1" x14ac:dyDescent="0.25">
      <c r="B13" s="4">
        <f t="shared" si="0"/>
        <v>1.04</v>
      </c>
      <c r="C13" s="11" t="s">
        <v>12</v>
      </c>
      <c r="D13" s="3">
        <v>4</v>
      </c>
      <c r="E13" s="3" t="s">
        <v>3</v>
      </c>
      <c r="F13" s="9"/>
      <c r="G13" s="9">
        <f t="shared" si="1"/>
        <v>0</v>
      </c>
    </row>
    <row r="14" spans="2:7" ht="51.75" customHeight="1" x14ac:dyDescent="0.25">
      <c r="B14" s="4">
        <f t="shared" si="0"/>
        <v>1.05</v>
      </c>
      <c r="C14" s="11" t="s">
        <v>13</v>
      </c>
      <c r="D14" s="3">
        <v>10</v>
      </c>
      <c r="E14" s="3" t="s">
        <v>3</v>
      </c>
      <c r="F14" s="9"/>
      <c r="G14" s="9">
        <f t="shared" si="1"/>
        <v>0</v>
      </c>
    </row>
    <row r="15" spans="2:7" ht="32.25" customHeight="1" x14ac:dyDescent="0.25">
      <c r="B15" s="4">
        <f t="shared" si="0"/>
        <v>1.06</v>
      </c>
      <c r="C15" s="11" t="s">
        <v>17</v>
      </c>
      <c r="D15" s="3">
        <v>1</v>
      </c>
      <c r="E15" s="3" t="s">
        <v>3</v>
      </c>
      <c r="F15" s="9"/>
      <c r="G15" s="9">
        <f t="shared" ref="G15" si="2">D15*F15</f>
        <v>0</v>
      </c>
    </row>
    <row r="16" spans="2:7" ht="29.25" customHeight="1" x14ac:dyDescent="0.25">
      <c r="B16" s="4">
        <f t="shared" si="0"/>
        <v>1.07</v>
      </c>
      <c r="C16" s="11" t="s">
        <v>14</v>
      </c>
      <c r="D16" s="3">
        <v>6</v>
      </c>
      <c r="E16" s="3" t="s">
        <v>3</v>
      </c>
      <c r="F16" s="9"/>
      <c r="G16" s="9">
        <f>D16*F16</f>
        <v>0</v>
      </c>
    </row>
    <row r="17" spans="2:7" ht="29.25" customHeight="1" x14ac:dyDescent="0.25">
      <c r="B17" s="18" t="s">
        <v>9</v>
      </c>
      <c r="C17" s="19"/>
      <c r="D17" s="19"/>
      <c r="E17" s="19"/>
      <c r="F17" s="19"/>
      <c r="G17" s="20"/>
    </row>
    <row r="18" spans="2:7" ht="20.100000000000001" customHeight="1" x14ac:dyDescent="0.25">
      <c r="B18" s="12" t="s">
        <v>0</v>
      </c>
      <c r="C18" s="13"/>
      <c r="D18" s="13"/>
      <c r="E18" s="13"/>
      <c r="F18" s="14"/>
      <c r="G18" s="10">
        <f>SUM(G10:G16)</f>
        <v>0</v>
      </c>
    </row>
    <row r="19" spans="2:7" ht="20.100000000000001" customHeight="1" x14ac:dyDescent="0.25"/>
    <row r="20" spans="2:7" ht="20.100000000000001" customHeight="1" x14ac:dyDescent="0.25"/>
    <row r="21" spans="2:7" ht="20.100000000000001" customHeight="1" x14ac:dyDescent="0.25"/>
    <row r="22" spans="2:7" ht="20.100000000000001" customHeight="1" x14ac:dyDescent="0.25"/>
    <row r="23" spans="2:7" ht="20.100000000000001" customHeight="1" x14ac:dyDescent="0.25"/>
    <row r="24" spans="2:7" ht="20.100000000000001" customHeight="1" x14ac:dyDescent="0.25"/>
    <row r="25" spans="2:7" ht="20.100000000000001" customHeight="1" x14ac:dyDescent="0.25"/>
    <row r="26" spans="2:7" ht="20.100000000000001" customHeight="1" x14ac:dyDescent="0.25"/>
    <row r="27" spans="2:7" ht="20.100000000000001" customHeight="1" x14ac:dyDescent="0.25"/>
    <row r="28" spans="2:7" ht="20.100000000000001" customHeight="1" x14ac:dyDescent="0.25"/>
    <row r="29" spans="2:7" ht="20.100000000000001" customHeight="1" x14ac:dyDescent="0.25"/>
    <row r="30" spans="2:7" ht="20.100000000000001" customHeight="1" x14ac:dyDescent="0.25"/>
    <row r="31" spans="2:7" ht="20.100000000000001" customHeight="1" x14ac:dyDescent="0.25"/>
    <row r="32" spans="2:7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</sheetData>
  <mergeCells count="5">
    <mergeCell ref="B18:F18"/>
    <mergeCell ref="B5:G5"/>
    <mergeCell ref="B7:G7"/>
    <mergeCell ref="B8:G8"/>
    <mergeCell ref="B17:G17"/>
  </mergeCells>
  <printOptions horizontalCentered="1"/>
  <pageMargins left="0.23622047244094491" right="0.23622047244094491" top="0.74803149606299213" bottom="0.74803149606299213" header="0.31496062992125984" footer="0.31496062992125984"/>
  <pageSetup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PRESUPUESTO ESTIMADO</vt:lpstr>
      <vt:lpstr>'PRESUPUESTO ESTIMADO'!Área_de_impresión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Francia Rojas De Mota</dc:creator>
  <cp:lastModifiedBy>Ruth Altagracia Marte Castillo</cp:lastModifiedBy>
  <cp:lastPrinted>2024-02-21T20:19:02Z</cp:lastPrinted>
  <dcterms:created xsi:type="dcterms:W3CDTF">2020-11-24T12:12:36Z</dcterms:created>
  <dcterms:modified xsi:type="dcterms:W3CDTF">2025-02-04T16:33:20Z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2024-02-14T18:05:36Z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c845175f-4f6a-4aaf-a24e-6102ecc32735</vt:lpwstr>
  </property>
  <property fmtid="{D5CDD505-2E9C-101B-9397-08002B2CF9AE}" pid="8" name="MSIP_Label_81f5a2da-7ac4-4e60-a27b-a125ee74514f_ContentBits">
    <vt:lpwstr>0</vt:lpwstr>
  </property>
</Properties>
</file>